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PART I" sheetId="1" r:id="rId1"/>
  </sheets>
  <definedNames>
    <definedName name="_xlnm.Print_Area" localSheetId="0">'PART I'!#REF!</definedName>
  </definedNames>
  <calcPr calcId="144525"/>
</workbook>
</file>

<file path=xl/calcChain.xml><?xml version="1.0" encoding="utf-8"?>
<calcChain xmlns="http://schemas.openxmlformats.org/spreadsheetml/2006/main">
  <c r="I62" i="1" l="1"/>
  <c r="I37" i="1" l="1"/>
</calcChain>
</file>

<file path=xl/sharedStrings.xml><?xml version="1.0" encoding="utf-8"?>
<sst xmlns="http://schemas.openxmlformats.org/spreadsheetml/2006/main" count="123" uniqueCount="78">
  <si>
    <t xml:space="preserve">SL.NO </t>
  </si>
  <si>
    <t xml:space="preserve">                PARTICULARS</t>
  </si>
  <si>
    <t>Specification</t>
  </si>
  <si>
    <t>UNIT</t>
  </si>
  <si>
    <t>QTY</t>
  </si>
  <si>
    <t>Supply and fixing of Brickwork with 1:6 cement mortar</t>
  </si>
  <si>
    <t>cum</t>
  </si>
  <si>
    <t>Plastering work in 1:6 cement mortar</t>
  </si>
  <si>
    <r>
      <t>Plastering is done by applying cement mortar with required ratio i. e. 1:3, 1:4, 1:6 on the walls and the plaster should be in straight line, level and plumb and the joint must be in right angle</t>
    </r>
    <r>
      <rPr>
        <sz val="12"/>
        <color indexed="63"/>
        <rFont val="Arial"/>
        <family val="2"/>
      </rPr>
      <t>.</t>
    </r>
  </si>
  <si>
    <t>A</t>
  </si>
  <si>
    <t>sqm</t>
  </si>
  <si>
    <t>B</t>
  </si>
  <si>
    <t>Vitrified Tiles work</t>
  </si>
  <si>
    <r>
      <rPr>
        <b/>
        <sz val="10"/>
        <rFont val="Arial"/>
        <family val="2"/>
      </rPr>
      <t>Double charge</t>
    </r>
    <r>
      <rPr>
        <sz val="10"/>
        <rFont val="Arial"/>
        <family val="2"/>
      </rPr>
      <t xml:space="preserve"> vitrified tile glazed floor tiles of 1st quality  approved make in glossy/ antiskid type in colors  laid on 30 - 35mm thick cement mortar 1:4 (1 cement : 4 coarsesand) including pointing the joints with whitecement and matching pigment etc., complete (Size , shade and model no as per approved drawing)</t>
    </r>
  </si>
  <si>
    <t>same as above</t>
  </si>
  <si>
    <r>
      <rPr>
        <b/>
        <sz val="10"/>
        <rFont val="Arial"/>
        <family val="2"/>
      </rPr>
      <t>Jet Black Granite</t>
    </r>
    <r>
      <rPr>
        <sz val="10"/>
        <rFont val="Arial"/>
        <family val="2"/>
      </rPr>
      <t xml:space="preserve"> complete as per specifications with 15-18 mm thick mirror polished, machine cut jet black granite with double thick full round moulded edges and of required size. The granite treads shall be fitted with full round moulding shall be fixed with cement grout on treads and the double thick moulded edge shall be joined with araldite adhesive to the tread. The cost shall be inclusive of cutting, moulding, transportation, edge polishing, etc. </t>
    </r>
  </si>
  <si>
    <t xml:space="preserve"> Glazed ceramic wall tiles for dado in service counter area and on walls, as per specifications of  make kajaria / Johnson/ approved make, in first quality of design, colour and make as per approval  laid over fresh or existing cement plaster including surface preparation if required to the architects satisfaction, joints to be filled and finished neat with cement grout as per specifications including cutting at traps, mitring of joints if required cleaning apply( Size , shade and model no as per approved drawing)</t>
  </si>
  <si>
    <t>C</t>
  </si>
  <si>
    <t>Electrical Work</t>
  </si>
  <si>
    <r>
      <t>Material(wire,switches,pipe,general fitting  and other relevatnts items etc) &amp; labour. (</t>
    </r>
    <r>
      <rPr>
        <b/>
        <sz val="10"/>
        <rFont val="Arial"/>
        <family val="2"/>
      </rPr>
      <t>CABTREE  MODEL</t>
    </r>
    <r>
      <rPr>
        <sz val="10"/>
        <rFont val="Arial"/>
        <family val="2"/>
      </rPr>
      <t>)</t>
    </r>
  </si>
  <si>
    <t>wire(FRLS), Pipe (good quality), fitthigs and others item (good quality), G.I box cabtree. Wire sqmm as per load variation (point 1.00 sqmm wire )</t>
  </si>
  <si>
    <t>nos</t>
  </si>
  <si>
    <t>D</t>
  </si>
  <si>
    <t>E</t>
  </si>
  <si>
    <t xml:space="preserve">Powder coating 1.5mm Jindal make with lock wheel and relavent item. </t>
  </si>
  <si>
    <t xml:space="preserve">Powder coated Glazed 1.5mm Jindal make with lock wheel and relavent item. </t>
  </si>
  <si>
    <t>F</t>
  </si>
  <si>
    <t>False ceiling work.</t>
  </si>
  <si>
    <t>Supply and fixing Design false ceiling GYPSUM board with  G.I channel.</t>
  </si>
  <si>
    <t xml:space="preserve">False Ceiling:-(Gypsum ) Providing and fixing false ceiling G.I section (0.5)  suspension system cut outs to be made for accommodation light fixtures complete in all respect as per site condition (12mm Gypsum board of India Gypsum/ Saint Gobain / other approved make) </t>
  </si>
  <si>
    <t>G</t>
  </si>
  <si>
    <t>Carpentry work.</t>
  </si>
  <si>
    <t>H</t>
  </si>
  <si>
    <t>Painting &amp; Polish work.</t>
  </si>
  <si>
    <t>Furnishing</t>
  </si>
  <si>
    <t>Window blinds.</t>
  </si>
  <si>
    <t>Total</t>
  </si>
  <si>
    <t>Supply and fixing 100 mm skirting finish</t>
  </si>
  <si>
    <t>rmt</t>
  </si>
  <si>
    <t>Aluminium window work.</t>
  </si>
  <si>
    <t>Wall Paneling</t>
  </si>
  <si>
    <t>Executive Area</t>
  </si>
  <si>
    <t xml:space="preserve"> Glazed ceramic wall tiles for dado in service counter area and on walls, as per specifications of size 200 X 300  make kajaria, in firstl quality of design, colour and make as per approval  laid over fresh or existing cement plaster including surface preparation if required to the architects satisfaction, joints to be filled and finished neat with cement grout as per specifications including cutting at traps, mitring of joints if required cleaning apply</t>
  </si>
  <si>
    <t>Good Quality, reputed Make</t>
  </si>
  <si>
    <t xml:space="preserve"> Glazed ceramic wall tiles for dado in service counter area and on walls, as per specifications of size 600 X 600  make kajaria, in firstl quality of design, colour and make as per approval  laid over fresh or existing cement plaster including surface preparation if required to the architects satisfaction, joints to be filled and finished neat with cement grout as per specifications including cutting at traps, mitring of joints if required cleaning apply</t>
  </si>
  <si>
    <t>RATE</t>
  </si>
  <si>
    <t>AMOUNT</t>
  </si>
  <si>
    <t>TOTAL</t>
  </si>
  <si>
    <t>TOTAL AMOUNT</t>
  </si>
  <si>
    <t>Bricks should be Bricks of class designation 75. The bricks should be well-burnt and should have proper reddish colour. The bricks should have plane rectangular faces with parallel sizes and right angle edges. The brick should not break when dropped from from height of minimum 1 meter.</t>
  </si>
  <si>
    <t>Supply and fixing granite Door &amp; window on sill  top.</t>
  </si>
  <si>
    <t>Supply &amp; fixing 300 X 450 MM wall tiles for Lobby area</t>
  </si>
  <si>
    <t>Supply and fixing Vitrified tiles 600 X 600 MM (Joint free)kajaria/ Johnson approved make.</t>
  </si>
  <si>
    <t>Supply &amp; fixing 300 X 600 mm wall tiles for Toilet &amp; Wash area</t>
  </si>
  <si>
    <t>Supply &amp; fixing 12 mm thik with 1.0 mm laminate finish wall paneling</t>
  </si>
  <si>
    <t>Total Amount (Excluding G.S.T.)</t>
  </si>
  <si>
    <t>Civil work</t>
  </si>
  <si>
    <t>Supply and fixing Vitrified tiles 600 X 600 MM (Joint free)kajaria/ Johnson approved make for Toilet &amp; wash area</t>
  </si>
  <si>
    <t>Window &amp; door covering</t>
  </si>
  <si>
    <t>Painting work.</t>
  </si>
  <si>
    <t>Supply &amp; applying Acrylic emulsion paint including one coat wall primer and putty</t>
  </si>
  <si>
    <t>ICI / Asian paint paint &amp; Putty 1st quality or eque..</t>
  </si>
  <si>
    <t>Supply and fixing granite door &amp; window on sill  top.</t>
  </si>
  <si>
    <t>Supply &amp; fixing 12 mm thik single leaf glass Door (900 mm x 2400 mm )</t>
  </si>
  <si>
    <t>Supply &amp; fixing 12 mm thik single leaf glass Door (1200 mm x 2400 mm)</t>
  </si>
  <si>
    <t>Plastering work in 1:6 cement mortar for Toilet</t>
  </si>
  <si>
    <t>Supply &amp; laying of RCC</t>
  </si>
  <si>
    <t>Supply and fixing half brick work in 1:4</t>
  </si>
  <si>
    <t>Sqm</t>
  </si>
  <si>
    <t>Supply and fixing Aluminium Door and window</t>
  </si>
  <si>
    <t>Glass  Door work.</t>
  </si>
  <si>
    <t>Aluminium Door / window work /Partition .</t>
  </si>
  <si>
    <t>Supply and fixing Aluminium door , window , partition.</t>
  </si>
  <si>
    <t>Supply &amp; fixing 300 X 450 MM wall tiles for inside wash basin area</t>
  </si>
  <si>
    <t>Lobby and Toilet area</t>
  </si>
  <si>
    <t>I</t>
  </si>
  <si>
    <t>II</t>
  </si>
  <si>
    <t xml:space="preserve"> BOQ FOR RENOVATION OF  EXISTING CANTEEN BUILDING- PART 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</si>
</sst>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0.00_);_(* \(#,##0.00\);_(* &quot;-&quot;??_);_(@_)"/>
  </numFmts>
  <fonts count="12">
    <font>
      <sz val="11"/>
      <color theme="1"/>
      <name val="Calibri"/>
      <family val="2"/>
      <scheme val="minor"/>
    </font>
    <font>
      <sz val="10"/>
      <name val="Arial"/>
      <family val="2"/>
    </font>
    <font>
      <b/>
      <sz val="10"/>
      <name val="Arial"/>
      <family val="2"/>
    </font>
    <font>
      <sz val="10"/>
      <name val="Arial"/>
      <family val="2"/>
    </font>
    <font>
      <b/>
      <u/>
      <sz val="10"/>
      <name val="Arial"/>
      <family val="2"/>
    </font>
    <font>
      <sz val="10"/>
      <name val="Helv"/>
      <family val="2"/>
      <charset val="204"/>
    </font>
    <font>
      <b/>
      <sz val="12"/>
      <name val="Arial"/>
      <family val="2"/>
    </font>
    <font>
      <sz val="12"/>
      <color indexed="63"/>
      <name val="Arial"/>
      <family val="2"/>
    </font>
    <font>
      <sz val="11"/>
      <color theme="1"/>
      <name val="Calibri"/>
      <family val="2"/>
      <scheme val="minor"/>
    </font>
    <font>
      <u/>
      <sz val="11"/>
      <color theme="10"/>
      <name val="Calibri"/>
      <family val="2"/>
      <scheme val="minor"/>
    </font>
    <font>
      <b/>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7">
    <xf numFmtId="0" fontId="0" fillId="0" borderId="0"/>
    <xf numFmtId="0" fontId="1" fillId="0" borderId="0"/>
    <xf numFmtId="0" fontId="3" fillId="0" borderId="0"/>
    <xf numFmtId="164" fontId="1" fillId="0" borderId="0" applyFont="0" applyFill="0" applyBorder="0" applyAlignment="0" applyProtection="0"/>
    <xf numFmtId="0" fontId="5" fillId="0" borderId="0"/>
    <xf numFmtId="43" fontId="8" fillId="0" borderId="0" applyFont="0" applyFill="0" applyBorder="0" applyAlignment="0" applyProtection="0"/>
    <xf numFmtId="0" fontId="9" fillId="0" borderId="0" applyNumberFormat="0" applyFill="0" applyBorder="0" applyAlignment="0" applyProtection="0"/>
  </cellStyleXfs>
  <cellXfs count="134">
    <xf numFmtId="0" fontId="0" fillId="0" borderId="0" xfId="0"/>
    <xf numFmtId="0" fontId="1" fillId="0" borderId="0" xfId="1" applyBorder="1" applyAlignment="1">
      <alignment horizontal="center"/>
    </xf>
    <xf numFmtId="0" fontId="2" fillId="0" borderId="1" xfId="1" applyFont="1" applyBorder="1"/>
    <xf numFmtId="0" fontId="3" fillId="0" borderId="1" xfId="1" applyFont="1" applyBorder="1" applyAlignment="1">
      <alignment horizontal="center"/>
    </xf>
    <xf numFmtId="0" fontId="3" fillId="0" borderId="1" xfId="1" applyFont="1" applyBorder="1"/>
    <xf numFmtId="0" fontId="3" fillId="0" borderId="1" xfId="1" applyFont="1" applyFill="1" applyBorder="1"/>
    <xf numFmtId="0" fontId="3" fillId="0" borderId="1" xfId="1" applyFont="1" applyBorder="1" applyAlignment="1">
      <alignment horizontal="center" vertical="center"/>
    </xf>
    <xf numFmtId="0" fontId="3" fillId="0" borderId="1" xfId="1" applyFont="1" applyBorder="1" applyAlignment="1">
      <alignment vertical="center" wrapText="1"/>
    </xf>
    <xf numFmtId="0" fontId="2" fillId="2" borderId="1" xfId="1" applyFont="1" applyFill="1" applyBorder="1" applyAlignment="1">
      <alignment horizontal="left"/>
    </xf>
    <xf numFmtId="0" fontId="3" fillId="2" borderId="1" xfId="1" applyFont="1" applyFill="1" applyBorder="1" applyAlignment="1">
      <alignment horizontal="left"/>
    </xf>
    <xf numFmtId="0" fontId="3" fillId="2" borderId="1" xfId="1" applyFont="1" applyFill="1" applyBorder="1" applyAlignment="1">
      <alignment horizontal="center"/>
    </xf>
    <xf numFmtId="0" fontId="1" fillId="0" borderId="1" xfId="1" applyBorder="1"/>
    <xf numFmtId="0" fontId="1" fillId="0" borderId="1" xfId="1" applyBorder="1" applyAlignment="1">
      <alignment horizontal="center"/>
    </xf>
    <xf numFmtId="0" fontId="4" fillId="0" borderId="0" xfId="1" applyFont="1" applyBorder="1" applyAlignment="1">
      <alignment horizontal="right"/>
    </xf>
    <xf numFmtId="0" fontId="3" fillId="2" borderId="1" xfId="1" applyFont="1" applyFill="1" applyBorder="1" applyAlignment="1">
      <alignment horizontal="right"/>
    </xf>
    <xf numFmtId="164" fontId="4" fillId="0" borderId="0" xfId="3" applyFont="1" applyBorder="1" applyAlignment="1">
      <alignment horizontal="right"/>
    </xf>
    <xf numFmtId="164" fontId="3" fillId="0" borderId="1" xfId="3" applyFont="1" applyFill="1" applyBorder="1" applyAlignment="1">
      <alignment horizontal="right"/>
    </xf>
    <xf numFmtId="164" fontId="1" fillId="0" borderId="1" xfId="3" applyFont="1" applyBorder="1" applyAlignment="1">
      <alignment horizontal="right"/>
    </xf>
    <xf numFmtId="164" fontId="3" fillId="2" borderId="1" xfId="3" applyFont="1" applyFill="1" applyBorder="1" applyAlignment="1">
      <alignment horizontal="right"/>
    </xf>
    <xf numFmtId="164" fontId="3" fillId="0" borderId="1" xfId="3" applyFont="1" applyBorder="1" applyAlignment="1">
      <alignment horizontal="right"/>
    </xf>
    <xf numFmtId="164" fontId="1" fillId="0" borderId="0" xfId="3" applyFont="1" applyBorder="1" applyAlignment="1">
      <alignment horizontal="right"/>
    </xf>
    <xf numFmtId="0" fontId="1" fillId="0" borderId="0" xfId="1" applyBorder="1" applyAlignment="1">
      <alignment horizontal="right"/>
    </xf>
    <xf numFmtId="0" fontId="2" fillId="0" borderId="0" xfId="1" applyFont="1" applyBorder="1"/>
    <xf numFmtId="0" fontId="3" fillId="0" borderId="1" xfId="1" applyFont="1" applyFill="1" applyBorder="1" applyAlignment="1">
      <alignment horizontal="left" vertical="center"/>
    </xf>
    <xf numFmtId="0" fontId="3" fillId="0" borderId="1" xfId="1" applyFont="1" applyFill="1" applyBorder="1" applyAlignment="1">
      <alignment horizontal="center" vertical="center"/>
    </xf>
    <xf numFmtId="43" fontId="2" fillId="0" borderId="1" xfId="1" applyNumberFormat="1" applyFont="1" applyFill="1" applyBorder="1" applyAlignment="1">
      <alignment horizontal="right" vertical="center"/>
    </xf>
    <xf numFmtId="0" fontId="3" fillId="2" borderId="1" xfId="1" applyFont="1" applyFill="1" applyBorder="1" applyAlignment="1">
      <alignment horizontal="center" vertical="center"/>
    </xf>
    <xf numFmtId="43" fontId="2" fillId="0" borderId="1" xfId="0" applyNumberFormat="1" applyFont="1" applyFill="1" applyBorder="1" applyAlignment="1">
      <alignment horizontal="right"/>
    </xf>
    <xf numFmtId="0" fontId="2" fillId="0" borderId="1" xfId="0" applyFont="1" applyFill="1" applyBorder="1" applyAlignment="1">
      <alignment horizontal="center"/>
    </xf>
    <xf numFmtId="164" fontId="2" fillId="0" borderId="1" xfId="3" applyFont="1" applyBorder="1"/>
    <xf numFmtId="0" fontId="0" fillId="0" borderId="1" xfId="0" applyBorder="1"/>
    <xf numFmtId="0" fontId="3" fillId="2" borderId="1" xfId="0" applyFont="1" applyFill="1" applyBorder="1" applyAlignment="1">
      <alignment horizontal="left"/>
    </xf>
    <xf numFmtId="0" fontId="3" fillId="0" borderId="1" xfId="0" applyFont="1" applyBorder="1"/>
    <xf numFmtId="0" fontId="3" fillId="0" borderId="1" xfId="0" applyFont="1" applyBorder="1" applyAlignment="1">
      <alignment horizontal="right"/>
    </xf>
    <xf numFmtId="0" fontId="3" fillId="0" borderId="1" xfId="0" applyFont="1" applyBorder="1" applyAlignment="1">
      <alignment vertical="center"/>
    </xf>
    <xf numFmtId="0" fontId="3" fillId="0" borderId="1" xfId="0" applyFont="1" applyFill="1" applyBorder="1"/>
    <xf numFmtId="164" fontId="2" fillId="0" borderId="3" xfId="3" applyFont="1" applyBorder="1"/>
    <xf numFmtId="0" fontId="0" fillId="0" borderId="1" xfId="0" applyBorder="1" applyAlignment="1">
      <alignment horizontal="right"/>
    </xf>
    <xf numFmtId="0" fontId="3" fillId="2" borderId="1" xfId="0" applyFont="1" applyFill="1" applyBorder="1" applyAlignment="1">
      <alignment horizontal="right"/>
    </xf>
    <xf numFmtId="0" fontId="3" fillId="0" borderId="1" xfId="0" applyFont="1" applyFill="1" applyBorder="1" applyAlignment="1">
      <alignment horizontal="right"/>
    </xf>
    <xf numFmtId="0" fontId="0" fillId="0" borderId="0" xfId="0" applyAlignment="1">
      <alignment horizontal="right"/>
    </xf>
    <xf numFmtId="0" fontId="0" fillId="0" borderId="0" xfId="0" applyFill="1"/>
    <xf numFmtId="0" fontId="3" fillId="0" borderId="1" xfId="1" applyFont="1" applyFill="1" applyBorder="1" applyAlignment="1">
      <alignment horizontal="center"/>
    </xf>
    <xf numFmtId="164" fontId="2" fillId="0" borderId="1" xfId="3" applyFont="1" applyFill="1" applyBorder="1"/>
    <xf numFmtId="0" fontId="2" fillId="3" borderId="5" xfId="1" applyFont="1" applyFill="1" applyBorder="1" applyAlignment="1">
      <alignment horizontal="center" vertical="center"/>
    </xf>
    <xf numFmtId="0" fontId="2" fillId="3" borderId="6" xfId="1" applyFont="1" applyFill="1" applyBorder="1" applyAlignment="1">
      <alignment horizontal="center" vertical="center"/>
    </xf>
    <xf numFmtId="164" fontId="2" fillId="3" borderId="6" xfId="3" applyFont="1" applyFill="1" applyBorder="1" applyAlignment="1">
      <alignment horizontal="right"/>
    </xf>
    <xf numFmtId="0" fontId="2" fillId="3" borderId="6" xfId="0" applyFont="1" applyFill="1" applyBorder="1" applyAlignment="1">
      <alignment horizontal="right"/>
    </xf>
    <xf numFmtId="0" fontId="2" fillId="3" borderId="6" xfId="0" applyFont="1" applyFill="1" applyBorder="1" applyAlignment="1">
      <alignment horizontal="center"/>
    </xf>
    <xf numFmtId="0" fontId="2" fillId="3" borderId="7" xfId="0" applyFont="1" applyFill="1" applyBorder="1" applyAlignment="1">
      <alignment horizontal="center"/>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center"/>
    </xf>
    <xf numFmtId="0" fontId="3" fillId="0" borderId="1" xfId="1" applyFont="1" applyBorder="1" applyAlignment="1">
      <alignment vertical="top" wrapText="1"/>
    </xf>
    <xf numFmtId="0" fontId="2" fillId="0" borderId="0" xfId="1" applyFont="1" applyBorder="1" applyAlignment="1">
      <alignment vertical="top"/>
    </xf>
    <xf numFmtId="0" fontId="4" fillId="0" borderId="0" xfId="1" applyFont="1" applyBorder="1" applyAlignment="1">
      <alignment horizontal="center" vertical="top"/>
    </xf>
    <xf numFmtId="0" fontId="2" fillId="3" borderId="6" xfId="1" applyFont="1" applyFill="1" applyBorder="1" applyAlignment="1">
      <alignment horizontal="center" vertical="top"/>
    </xf>
    <xf numFmtId="0" fontId="1" fillId="0" borderId="1" xfId="1" applyFont="1" applyFill="1" applyBorder="1" applyAlignment="1">
      <alignment horizontal="left" vertical="top" wrapText="1"/>
    </xf>
    <xf numFmtId="0" fontId="2" fillId="2" borderId="1" xfId="1" applyFont="1" applyFill="1" applyBorder="1" applyAlignment="1">
      <alignment horizontal="left" vertical="top"/>
    </xf>
    <xf numFmtId="0" fontId="3" fillId="2" borderId="1" xfId="1" applyFont="1" applyFill="1" applyBorder="1" applyAlignment="1">
      <alignment horizontal="left" vertical="top"/>
    </xf>
    <xf numFmtId="0" fontId="3" fillId="0" borderId="1" xfId="1" applyFont="1" applyBorder="1" applyAlignment="1">
      <alignment vertical="top"/>
    </xf>
    <xf numFmtId="0" fontId="2" fillId="0" borderId="1" xfId="1" applyFont="1" applyBorder="1" applyAlignment="1">
      <alignment vertical="top"/>
    </xf>
    <xf numFmtId="0" fontId="1" fillId="0" borderId="1" xfId="1" applyFont="1" applyBorder="1" applyAlignment="1">
      <alignment vertical="top" wrapText="1"/>
    </xf>
    <xf numFmtId="0" fontId="3" fillId="0" borderId="1" xfId="1" applyFont="1" applyFill="1" applyBorder="1" applyAlignment="1">
      <alignment vertical="top" wrapText="1"/>
    </xf>
    <xf numFmtId="0" fontId="1" fillId="0" borderId="1" xfId="1" applyBorder="1" applyAlignment="1">
      <alignment vertical="top"/>
    </xf>
    <xf numFmtId="0" fontId="3" fillId="0" borderId="1" xfId="1" applyFont="1" applyFill="1" applyBorder="1" applyAlignment="1">
      <alignment vertical="top"/>
    </xf>
    <xf numFmtId="0" fontId="0" fillId="0" borderId="0" xfId="0" applyAlignment="1">
      <alignment vertical="top"/>
    </xf>
    <xf numFmtId="0" fontId="1" fillId="2" borderId="1" xfId="1" applyFont="1" applyFill="1" applyBorder="1" applyAlignment="1">
      <alignment horizontal="center" vertical="center"/>
    </xf>
    <xf numFmtId="0" fontId="6" fillId="4" borderId="1" xfId="1" applyFont="1" applyFill="1" applyBorder="1" applyAlignment="1">
      <alignment horizontal="left"/>
    </xf>
    <xf numFmtId="0" fontId="6" fillId="4" borderId="1" xfId="1" applyFont="1" applyFill="1" applyBorder="1" applyAlignment="1">
      <alignment horizontal="left" vertical="top"/>
    </xf>
    <xf numFmtId="0" fontId="3" fillId="4" borderId="1" xfId="1" applyFont="1" applyFill="1" applyBorder="1" applyAlignment="1">
      <alignment horizontal="center"/>
    </xf>
    <xf numFmtId="164" fontId="3" fillId="4" borderId="1" xfId="3" applyFont="1" applyFill="1" applyBorder="1" applyAlignment="1">
      <alignment horizontal="right"/>
    </xf>
    <xf numFmtId="0" fontId="3" fillId="4" borderId="1" xfId="1" applyFont="1" applyFill="1" applyBorder="1" applyAlignment="1">
      <alignment horizontal="right"/>
    </xf>
    <xf numFmtId="0" fontId="0" fillId="4" borderId="1" xfId="0" applyFill="1" applyBorder="1"/>
    <xf numFmtId="0" fontId="0" fillId="4" borderId="2" xfId="0" applyFill="1" applyBorder="1"/>
    <xf numFmtId="0" fontId="1" fillId="0" borderId="1" xfId="1" applyFont="1" applyBorder="1" applyAlignment="1">
      <alignment horizontal="center" vertical="center"/>
    </xf>
    <xf numFmtId="0" fontId="1" fillId="0" borderId="1" xfId="1" applyFont="1" applyFill="1" applyBorder="1" applyAlignment="1">
      <alignment wrapText="1"/>
    </xf>
    <xf numFmtId="0" fontId="1" fillId="0" borderId="1" xfId="1" applyFont="1" applyFill="1" applyBorder="1" applyAlignment="1">
      <alignment vertical="center" wrapText="1"/>
    </xf>
    <xf numFmtId="0" fontId="1" fillId="0" borderId="1" xfId="1" applyFont="1" applyFill="1" applyBorder="1" applyAlignment="1">
      <alignment horizontal="center" vertical="center"/>
    </xf>
    <xf numFmtId="0" fontId="1" fillId="0" borderId="1" xfId="1" applyFont="1" applyFill="1" applyBorder="1" applyAlignment="1">
      <alignment horizontal="center"/>
    </xf>
    <xf numFmtId="0" fontId="1" fillId="0" borderId="1" xfId="1" applyFont="1" applyFill="1" applyBorder="1" applyAlignment="1">
      <alignment horizontal="left" vertical="center"/>
    </xf>
    <xf numFmtId="0" fontId="3" fillId="0" borderId="1" xfId="0" applyFont="1" applyFill="1" applyBorder="1" applyAlignment="1">
      <alignment horizontal="left"/>
    </xf>
    <xf numFmtId="0" fontId="1" fillId="0" borderId="1" xfId="1" applyFont="1" applyFill="1" applyBorder="1" applyAlignment="1">
      <alignment horizontal="left" vertical="center" wrapText="1"/>
    </xf>
    <xf numFmtId="0" fontId="0" fillId="0" borderId="10" xfId="0" applyBorder="1"/>
    <xf numFmtId="0" fontId="3" fillId="0" borderId="11" xfId="1" applyFont="1" applyFill="1" applyBorder="1" applyAlignment="1">
      <alignment horizontal="center" vertical="center"/>
    </xf>
    <xf numFmtId="0" fontId="3" fillId="0" borderId="11" xfId="1" applyFont="1" applyBorder="1" applyAlignment="1">
      <alignment horizontal="center"/>
    </xf>
    <xf numFmtId="0" fontId="2" fillId="2" borderId="11" xfId="1" applyFont="1" applyFill="1" applyBorder="1" applyAlignment="1">
      <alignment horizontal="center"/>
    </xf>
    <xf numFmtId="0" fontId="3" fillId="2" borderId="11" xfId="1" applyFont="1" applyFill="1" applyBorder="1" applyAlignment="1">
      <alignment horizontal="center"/>
    </xf>
    <xf numFmtId="0" fontId="2" fillId="0" borderId="11" xfId="1" applyFont="1" applyBorder="1" applyAlignment="1">
      <alignment horizontal="center"/>
    </xf>
    <xf numFmtId="0" fontId="3" fillId="0" borderId="11" xfId="1" applyFont="1" applyBorder="1" applyAlignment="1">
      <alignment horizontal="center" vertical="center"/>
    </xf>
    <xf numFmtId="0" fontId="0" fillId="0" borderId="10" xfId="0" applyFill="1" applyBorder="1"/>
    <xf numFmtId="0" fontId="1" fillId="0" borderId="11" xfId="1" applyBorder="1"/>
    <xf numFmtId="164" fontId="6" fillId="0" borderId="14" xfId="3" applyFont="1" applyBorder="1"/>
    <xf numFmtId="0" fontId="0" fillId="2" borderId="10" xfId="0" applyFill="1" applyBorder="1"/>
    <xf numFmtId="0" fontId="1" fillId="0" borderId="1" xfId="0" applyFont="1" applyFill="1" applyBorder="1" applyAlignment="1">
      <alignment horizontal="right"/>
    </xf>
    <xf numFmtId="0" fontId="1" fillId="0" borderId="1" xfId="0" applyFont="1" applyBorder="1" applyAlignment="1">
      <alignment horizontal="right"/>
    </xf>
    <xf numFmtId="0" fontId="1" fillId="0" borderId="1" xfId="0" applyFont="1" applyBorder="1"/>
    <xf numFmtId="0" fontId="2" fillId="0" borderId="11" xfId="0" applyFont="1" applyBorder="1" applyAlignment="1">
      <alignment horizontal="center"/>
    </xf>
    <xf numFmtId="0" fontId="2" fillId="0" borderId="1" xfId="0" applyFont="1" applyBorder="1" applyAlignment="1">
      <alignment wrapText="1"/>
    </xf>
    <xf numFmtId="0" fontId="1" fillId="0" borderId="1" xfId="0" applyFont="1" applyBorder="1" applyAlignment="1">
      <alignment horizontal="center"/>
    </xf>
    <xf numFmtId="0" fontId="1" fillId="0" borderId="11" xfId="0" applyFont="1" applyBorder="1" applyAlignment="1">
      <alignment horizontal="center" vertical="center"/>
    </xf>
    <xf numFmtId="0" fontId="1" fillId="0" borderId="1" xfId="0" applyFont="1" applyBorder="1" applyAlignment="1">
      <alignment wrapText="1"/>
    </xf>
    <xf numFmtId="0" fontId="1" fillId="0" borderId="11" xfId="0" applyFont="1" applyBorder="1" applyAlignment="1">
      <alignment horizontal="center"/>
    </xf>
    <xf numFmtId="0" fontId="1" fillId="0" borderId="1" xfId="0" applyFont="1" applyFill="1" applyBorder="1" applyAlignment="1">
      <alignment wrapText="1"/>
    </xf>
    <xf numFmtId="164" fontId="6" fillId="0" borderId="16" xfId="3" applyFont="1" applyFill="1" applyBorder="1"/>
    <xf numFmtId="0" fontId="2" fillId="2" borderId="1" xfId="1" applyFont="1" applyFill="1" applyBorder="1" applyAlignment="1">
      <alignment horizontal="center"/>
    </xf>
    <xf numFmtId="164" fontId="2" fillId="2" borderId="1" xfId="3" applyFont="1" applyFill="1" applyBorder="1" applyAlignment="1">
      <alignment horizontal="right"/>
    </xf>
    <xf numFmtId="0" fontId="2" fillId="2" borderId="1" xfId="1" applyFont="1" applyFill="1" applyBorder="1" applyAlignment="1">
      <alignment horizontal="right"/>
    </xf>
    <xf numFmtId="0" fontId="0" fillId="2" borderId="1" xfId="0" applyFill="1" applyBorder="1"/>
    <xf numFmtId="0" fontId="0" fillId="0" borderId="1" xfId="0" applyBorder="1" applyAlignment="1"/>
    <xf numFmtId="164" fontId="2" fillId="0" borderId="1" xfId="5" applyNumberFormat="1" applyFont="1" applyBorder="1"/>
    <xf numFmtId="0" fontId="6" fillId="4" borderId="2" xfId="1" applyFont="1" applyFill="1" applyBorder="1" applyAlignment="1">
      <alignment horizontal="left"/>
    </xf>
    <xf numFmtId="0" fontId="6" fillId="4" borderId="2" xfId="1" applyFont="1" applyFill="1" applyBorder="1" applyAlignment="1">
      <alignment horizontal="left" vertical="top"/>
    </xf>
    <xf numFmtId="0" fontId="3" fillId="4" borderId="2" xfId="1" applyFont="1" applyFill="1" applyBorder="1" applyAlignment="1">
      <alignment horizontal="center"/>
    </xf>
    <xf numFmtId="164" fontId="3" fillId="4" borderId="2" xfId="3" applyFont="1" applyFill="1" applyBorder="1" applyAlignment="1">
      <alignment horizontal="right"/>
    </xf>
    <xf numFmtId="0" fontId="3" fillId="4" borderId="2" xfId="1" applyFont="1" applyFill="1" applyBorder="1" applyAlignment="1">
      <alignment horizontal="right"/>
    </xf>
    <xf numFmtId="0" fontId="0" fillId="0" borderId="10" xfId="0" applyBorder="1" applyAlignment="1"/>
    <xf numFmtId="0" fontId="1" fillId="0" borderId="1" xfId="1" applyFont="1" applyBorder="1" applyAlignment="1">
      <alignment wrapText="1"/>
    </xf>
    <xf numFmtId="0" fontId="4" fillId="0" borderId="0" xfId="1" applyFont="1" applyBorder="1" applyAlignment="1">
      <alignment horizontal="center"/>
    </xf>
    <xf numFmtId="0" fontId="1" fillId="0" borderId="1" xfId="1" applyFont="1" applyBorder="1"/>
    <xf numFmtId="0" fontId="1" fillId="0" borderId="1" xfId="1" applyFont="1" applyBorder="1" applyAlignment="1">
      <alignment horizontal="center"/>
    </xf>
    <xf numFmtId="0" fontId="1" fillId="0" borderId="11" xfId="1" applyFont="1" applyBorder="1" applyAlignment="1">
      <alignment horizontal="center"/>
    </xf>
    <xf numFmtId="43" fontId="10" fillId="0" borderId="1" xfId="6" applyNumberFormat="1" applyFont="1" applyBorder="1" applyAlignment="1">
      <alignment horizontal="right"/>
    </xf>
    <xf numFmtId="43" fontId="10" fillId="0" borderId="1" xfId="6" applyNumberFormat="1" applyFont="1" applyFill="1" applyBorder="1" applyAlignment="1">
      <alignment horizontal="right"/>
    </xf>
    <xf numFmtId="0" fontId="4" fillId="0" borderId="0" xfId="1" applyFont="1" applyBorder="1" applyAlignment="1">
      <alignment horizontal="center"/>
    </xf>
    <xf numFmtId="0" fontId="6" fillId="0" borderId="11" xfId="1" applyFont="1" applyFill="1" applyBorder="1" applyAlignment="1">
      <alignment horizontal="center"/>
    </xf>
    <xf numFmtId="0" fontId="6" fillId="0" borderId="1" xfId="1" applyFont="1" applyFill="1" applyBorder="1" applyAlignment="1">
      <alignment horizontal="center"/>
    </xf>
    <xf numFmtId="0" fontId="6" fillId="0" borderId="12" xfId="1" applyFont="1" applyFill="1" applyBorder="1" applyAlignment="1">
      <alignment horizontal="center"/>
    </xf>
    <xf numFmtId="0" fontId="6" fillId="0" borderId="4" xfId="1" applyFont="1" applyFill="1" applyBorder="1" applyAlignment="1">
      <alignment horizontal="center"/>
    </xf>
    <xf numFmtId="43" fontId="11" fillId="5" borderId="13" xfId="0" applyNumberFormat="1" applyFont="1" applyFill="1" applyBorder="1"/>
    <xf numFmtId="0" fontId="6" fillId="5" borderId="15" xfId="1" applyFont="1" applyFill="1" applyBorder="1" applyAlignment="1">
      <alignment horizontal="center"/>
    </xf>
    <xf numFmtId="0" fontId="6" fillId="5" borderId="8" xfId="1" applyFont="1" applyFill="1" applyBorder="1" applyAlignment="1">
      <alignment horizontal="center"/>
    </xf>
    <xf numFmtId="0" fontId="2" fillId="4" borderId="9" xfId="1" applyFont="1" applyFill="1" applyBorder="1" applyAlignment="1">
      <alignment horizontal="center"/>
    </xf>
    <xf numFmtId="0" fontId="2" fillId="4" borderId="11" xfId="1" applyFont="1" applyFill="1" applyBorder="1" applyAlignment="1">
      <alignment horizontal="center"/>
    </xf>
    <xf numFmtId="0" fontId="3" fillId="2" borderId="11" xfId="1" applyFont="1" applyFill="1" applyBorder="1" applyAlignment="1">
      <alignment horizontal="center" vertical="top"/>
    </xf>
  </cellXfs>
  <cellStyles count="7">
    <cellStyle name="0,0_x000d__x000a_NA_x000d__x000a_" xfId="2"/>
    <cellStyle name="Comma" xfId="5" builtinId="3"/>
    <cellStyle name="Comma 2" xfId="3"/>
    <cellStyle name="Hyperlink" xfId="6" builtinId="8"/>
    <cellStyle name="Normal" xfId="0" builtinId="0"/>
    <cellStyle name="Normal 2" xfId="1"/>
    <cellStyle name="Normal 2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abSelected="1" workbookViewId="0">
      <selection activeCell="J12" sqref="J12"/>
    </sheetView>
  </sheetViews>
  <sheetFormatPr defaultRowHeight="15"/>
  <cols>
    <col min="1" max="1" width="6.85546875" customWidth="1"/>
    <col min="2" max="2" width="53.85546875" bestFit="1" customWidth="1"/>
    <col min="3" max="3" width="53" style="65" hidden="1" customWidth="1"/>
    <col min="4" max="4" width="5.28515625" bestFit="1" customWidth="1"/>
    <col min="5" max="5" width="9.5703125" style="40" bestFit="1" customWidth="1"/>
    <col min="6" max="6" width="11.140625" style="40" bestFit="1" customWidth="1"/>
    <col min="7" max="7" width="13.85546875" customWidth="1"/>
    <col min="8" max="8" width="15.7109375" customWidth="1"/>
    <col min="9" max="9" width="22.5703125" bestFit="1" customWidth="1"/>
    <col min="11" max="11" width="12.140625" style="41" bestFit="1" customWidth="1"/>
  </cols>
  <sheetData>
    <row r="1" spans="1:9">
      <c r="A1" s="22"/>
      <c r="B1" s="22"/>
      <c r="C1" s="53"/>
      <c r="D1" s="1"/>
      <c r="E1" s="20"/>
      <c r="F1" s="21"/>
      <c r="G1" s="21"/>
    </row>
    <row r="2" spans="1:9">
      <c r="A2" s="123" t="s">
        <v>77</v>
      </c>
      <c r="B2" s="123"/>
      <c r="C2" s="123"/>
      <c r="D2" s="123"/>
      <c r="E2" s="123"/>
      <c r="F2" s="123"/>
      <c r="G2" s="123"/>
    </row>
    <row r="3" spans="1:9" ht="15.75" thickBot="1">
      <c r="A3" s="117"/>
      <c r="B3" s="117"/>
      <c r="C3" s="54"/>
      <c r="D3" s="117"/>
      <c r="E3" s="15"/>
      <c r="F3" s="13"/>
      <c r="G3" s="13"/>
    </row>
    <row r="4" spans="1:9" ht="15.75" thickBot="1">
      <c r="A4" s="44" t="s">
        <v>0</v>
      </c>
      <c r="B4" s="45" t="s">
        <v>1</v>
      </c>
      <c r="C4" s="55" t="s">
        <v>2</v>
      </c>
      <c r="D4" s="45" t="s">
        <v>3</v>
      </c>
      <c r="E4" s="46" t="s">
        <v>4</v>
      </c>
      <c r="F4" s="47" t="s">
        <v>45</v>
      </c>
      <c r="G4" s="47" t="s">
        <v>46</v>
      </c>
      <c r="H4" s="48" t="s">
        <v>47</v>
      </c>
      <c r="I4" s="49" t="s">
        <v>48</v>
      </c>
    </row>
    <row r="5" spans="1:9" ht="15.75">
      <c r="A5" s="131" t="s">
        <v>75</v>
      </c>
      <c r="B5" s="110" t="s">
        <v>41</v>
      </c>
      <c r="C5" s="111"/>
      <c r="D5" s="112"/>
      <c r="E5" s="113"/>
      <c r="F5" s="114"/>
      <c r="G5" s="114"/>
      <c r="H5" s="73"/>
      <c r="I5" s="82"/>
    </row>
    <row r="6" spans="1:9">
      <c r="A6" s="85" t="s">
        <v>9</v>
      </c>
      <c r="B6" s="8" t="s">
        <v>56</v>
      </c>
      <c r="C6" s="57"/>
      <c r="D6" s="104"/>
      <c r="E6" s="105"/>
      <c r="F6" s="106"/>
      <c r="G6" s="106"/>
      <c r="H6" s="107"/>
      <c r="I6" s="92"/>
    </row>
    <row r="7" spans="1:9" ht="63.75">
      <c r="A7" s="83">
        <v>1</v>
      </c>
      <c r="B7" s="23" t="s">
        <v>5</v>
      </c>
      <c r="C7" s="56" t="s">
        <v>49</v>
      </c>
      <c r="D7" s="24" t="s">
        <v>6</v>
      </c>
      <c r="E7" s="16">
        <v>30</v>
      </c>
      <c r="F7" s="16"/>
      <c r="G7" s="27"/>
      <c r="H7" s="28"/>
      <c r="I7" s="82"/>
    </row>
    <row r="8" spans="1:9" ht="53.25">
      <c r="A8" s="83">
        <v>2</v>
      </c>
      <c r="B8" s="23" t="s">
        <v>7</v>
      </c>
      <c r="C8" s="56" t="s">
        <v>8</v>
      </c>
      <c r="D8" s="78" t="s">
        <v>10</v>
      </c>
      <c r="E8" s="16">
        <v>200</v>
      </c>
      <c r="F8" s="16"/>
      <c r="G8" s="27"/>
      <c r="H8" s="28"/>
      <c r="I8" s="82"/>
    </row>
    <row r="9" spans="1:9" ht="53.25">
      <c r="A9" s="83">
        <v>3</v>
      </c>
      <c r="B9" s="79" t="s">
        <v>65</v>
      </c>
      <c r="C9" s="56" t="s">
        <v>8</v>
      </c>
      <c r="D9" s="78" t="s">
        <v>10</v>
      </c>
      <c r="E9" s="16">
        <v>55</v>
      </c>
      <c r="F9" s="16"/>
      <c r="G9" s="27"/>
      <c r="H9" s="28"/>
      <c r="I9" s="82"/>
    </row>
    <row r="10" spans="1:9">
      <c r="A10" s="83">
        <v>4</v>
      </c>
      <c r="B10" s="79" t="s">
        <v>66</v>
      </c>
      <c r="C10" s="56"/>
      <c r="D10" s="78" t="s">
        <v>6</v>
      </c>
      <c r="E10" s="16">
        <v>3</v>
      </c>
      <c r="F10" s="16"/>
      <c r="G10" s="27"/>
      <c r="H10" s="28"/>
      <c r="I10" s="82"/>
    </row>
    <row r="11" spans="1:9">
      <c r="A11" s="83"/>
      <c r="B11" s="79"/>
      <c r="C11" s="56"/>
      <c r="D11" s="78"/>
      <c r="E11" s="16"/>
      <c r="F11" s="16"/>
      <c r="G11" s="27"/>
      <c r="H11" s="28"/>
      <c r="I11" s="82"/>
    </row>
    <row r="12" spans="1:9">
      <c r="A12" s="84">
        <v>5</v>
      </c>
      <c r="B12" s="118" t="s">
        <v>67</v>
      </c>
      <c r="C12" s="59"/>
      <c r="D12" s="119" t="s">
        <v>68</v>
      </c>
      <c r="E12" s="19">
        <v>80</v>
      </c>
      <c r="F12" s="33"/>
      <c r="G12" s="27"/>
      <c r="H12" s="29"/>
      <c r="I12" s="82"/>
    </row>
    <row r="13" spans="1:9">
      <c r="A13" s="85" t="s">
        <v>11</v>
      </c>
      <c r="B13" s="8" t="s">
        <v>12</v>
      </c>
      <c r="C13" s="57"/>
      <c r="D13" s="10"/>
      <c r="E13" s="18"/>
      <c r="F13" s="14"/>
      <c r="G13" s="14"/>
      <c r="H13" s="30"/>
      <c r="I13" s="82"/>
    </row>
    <row r="14" spans="1:9" ht="76.5">
      <c r="A14" s="86">
        <v>1</v>
      </c>
      <c r="B14" s="50" t="s">
        <v>52</v>
      </c>
      <c r="C14" s="52" t="s">
        <v>13</v>
      </c>
      <c r="D14" s="10" t="s">
        <v>10</v>
      </c>
      <c r="E14" s="18">
        <v>68</v>
      </c>
      <c r="F14" s="38"/>
      <c r="G14" s="27"/>
      <c r="H14" s="31"/>
      <c r="I14" s="82"/>
    </row>
    <row r="15" spans="1:9" ht="102">
      <c r="A15" s="86">
        <v>2</v>
      </c>
      <c r="B15" s="50" t="s">
        <v>73</v>
      </c>
      <c r="C15" s="52" t="s">
        <v>42</v>
      </c>
      <c r="D15" s="10" t="s">
        <v>10</v>
      </c>
      <c r="E15" s="18">
        <v>115</v>
      </c>
      <c r="F15" s="38"/>
      <c r="G15" s="27"/>
      <c r="H15" s="31"/>
      <c r="I15" s="82"/>
    </row>
    <row r="16" spans="1:9" ht="102">
      <c r="A16" s="86">
        <v>3</v>
      </c>
      <c r="B16" s="51" t="s">
        <v>62</v>
      </c>
      <c r="C16" s="52" t="s">
        <v>15</v>
      </c>
      <c r="D16" s="66" t="s">
        <v>38</v>
      </c>
      <c r="E16" s="18">
        <v>25</v>
      </c>
      <c r="F16" s="38"/>
      <c r="G16" s="27"/>
      <c r="H16" s="31"/>
      <c r="I16" s="82"/>
    </row>
    <row r="17" spans="1:9">
      <c r="A17" s="90"/>
      <c r="B17" s="11"/>
      <c r="C17" s="63"/>
      <c r="D17" s="12"/>
      <c r="E17" s="17"/>
      <c r="F17" s="37"/>
      <c r="G17" s="121"/>
      <c r="H17" s="29"/>
      <c r="I17" s="82"/>
    </row>
    <row r="18" spans="1:9">
      <c r="A18" s="87" t="s">
        <v>17</v>
      </c>
      <c r="B18" s="2" t="s">
        <v>18</v>
      </c>
      <c r="C18" s="60"/>
      <c r="D18" s="3"/>
      <c r="E18" s="19"/>
      <c r="F18" s="14"/>
      <c r="G18" s="14"/>
      <c r="H18" s="30"/>
      <c r="I18" s="82"/>
    </row>
    <row r="19" spans="1:9" ht="38.25">
      <c r="A19" s="88">
        <v>1</v>
      </c>
      <c r="B19" s="7" t="s">
        <v>19</v>
      </c>
      <c r="C19" s="52" t="s">
        <v>20</v>
      </c>
      <c r="D19" s="6" t="s">
        <v>10</v>
      </c>
      <c r="E19" s="19">
        <v>68</v>
      </c>
      <c r="F19" s="33"/>
      <c r="G19" s="27"/>
      <c r="H19" s="32"/>
      <c r="I19" s="82"/>
    </row>
    <row r="20" spans="1:9">
      <c r="A20" s="84"/>
      <c r="B20" s="4"/>
      <c r="C20" s="59"/>
      <c r="D20" s="3"/>
      <c r="E20" s="19"/>
      <c r="F20" s="33"/>
      <c r="G20" s="33"/>
      <c r="H20" s="29"/>
      <c r="I20" s="82"/>
    </row>
    <row r="21" spans="1:9">
      <c r="A21" s="87" t="s">
        <v>22</v>
      </c>
      <c r="B21" s="2" t="s">
        <v>39</v>
      </c>
      <c r="C21" s="60"/>
      <c r="D21" s="3"/>
      <c r="E21" s="19"/>
      <c r="F21" s="14"/>
      <c r="G21" s="14"/>
      <c r="H21" s="30"/>
      <c r="I21" s="82"/>
    </row>
    <row r="22" spans="1:9" ht="25.5">
      <c r="A22" s="84">
        <v>1</v>
      </c>
      <c r="B22" s="116" t="s">
        <v>69</v>
      </c>
      <c r="C22" s="52" t="s">
        <v>24</v>
      </c>
      <c r="D22" s="10" t="s">
        <v>10</v>
      </c>
      <c r="E22" s="18">
        <v>9</v>
      </c>
      <c r="F22" s="33"/>
      <c r="G22" s="27"/>
      <c r="H22" s="34"/>
      <c r="I22" s="82"/>
    </row>
    <row r="23" spans="1:9">
      <c r="A23" s="84"/>
      <c r="B23" s="4"/>
      <c r="C23" s="59"/>
      <c r="D23" s="3"/>
      <c r="E23" s="19"/>
      <c r="F23" s="33"/>
      <c r="G23" s="33"/>
      <c r="H23" s="29"/>
      <c r="I23" s="82"/>
    </row>
    <row r="24" spans="1:9">
      <c r="A24" s="87" t="s">
        <v>23</v>
      </c>
      <c r="B24" s="2" t="s">
        <v>27</v>
      </c>
      <c r="C24" s="60"/>
      <c r="D24" s="3"/>
      <c r="E24" s="19"/>
      <c r="F24" s="14"/>
      <c r="G24" s="14"/>
      <c r="H24" s="30"/>
      <c r="I24" s="82"/>
    </row>
    <row r="25" spans="1:9" ht="63.75">
      <c r="A25" s="88">
        <v>1</v>
      </c>
      <c r="B25" s="7" t="s">
        <v>28</v>
      </c>
      <c r="C25" s="52" t="s">
        <v>29</v>
      </c>
      <c r="D25" s="6" t="s">
        <v>10</v>
      </c>
      <c r="E25" s="19">
        <v>68</v>
      </c>
      <c r="F25" s="33"/>
      <c r="G25" s="27"/>
      <c r="H25" s="34"/>
      <c r="I25" s="82"/>
    </row>
    <row r="26" spans="1:9">
      <c r="A26" s="84"/>
      <c r="B26" s="4"/>
      <c r="C26" s="59"/>
      <c r="D26" s="3"/>
      <c r="E26" s="19"/>
      <c r="F26" s="33"/>
      <c r="G26" s="33"/>
      <c r="H26" s="29"/>
      <c r="I26" s="82"/>
    </row>
    <row r="27" spans="1:9">
      <c r="A27" s="87" t="s">
        <v>26</v>
      </c>
      <c r="B27" s="2" t="s">
        <v>31</v>
      </c>
      <c r="C27" s="60"/>
      <c r="D27" s="3"/>
      <c r="E27" s="19"/>
      <c r="F27" s="14"/>
      <c r="G27" s="14"/>
      <c r="H27" s="30"/>
      <c r="I27" s="82"/>
    </row>
    <row r="28" spans="1:9">
      <c r="A28" s="83">
        <v>1</v>
      </c>
      <c r="B28" s="76" t="s">
        <v>58</v>
      </c>
      <c r="C28" s="62" t="s">
        <v>14</v>
      </c>
      <c r="D28" s="77" t="s">
        <v>38</v>
      </c>
      <c r="E28" s="16">
        <v>120</v>
      </c>
      <c r="F28" s="39"/>
      <c r="G28" s="27"/>
      <c r="H28" s="35"/>
      <c r="I28" s="89"/>
    </row>
    <row r="29" spans="1:9">
      <c r="A29" s="83">
        <v>2</v>
      </c>
      <c r="B29" s="75" t="s">
        <v>40</v>
      </c>
      <c r="C29" s="62" t="s">
        <v>14</v>
      </c>
      <c r="D29" s="78" t="s">
        <v>38</v>
      </c>
      <c r="E29" s="16">
        <v>30</v>
      </c>
      <c r="F29" s="39"/>
      <c r="G29" s="27"/>
      <c r="H29" s="43"/>
      <c r="I29" s="89"/>
    </row>
    <row r="30" spans="1:9" ht="26.25">
      <c r="A30" s="83">
        <v>3</v>
      </c>
      <c r="B30" s="75" t="s">
        <v>54</v>
      </c>
      <c r="C30" s="62" t="s">
        <v>14</v>
      </c>
      <c r="D30" s="78" t="s">
        <v>10</v>
      </c>
      <c r="E30" s="16">
        <v>15</v>
      </c>
      <c r="F30" s="39"/>
      <c r="G30" s="27"/>
      <c r="H30" s="43"/>
      <c r="I30" s="89"/>
    </row>
    <row r="31" spans="1:9">
      <c r="A31" s="84"/>
      <c r="B31" s="4"/>
      <c r="C31" s="59"/>
      <c r="D31" s="3"/>
      <c r="E31" s="19"/>
      <c r="F31" s="33"/>
      <c r="G31" s="33"/>
      <c r="H31" s="29"/>
      <c r="I31" s="82"/>
    </row>
    <row r="32" spans="1:9">
      <c r="A32" s="87" t="s">
        <v>30</v>
      </c>
      <c r="B32" s="2" t="s">
        <v>59</v>
      </c>
      <c r="C32" s="60"/>
      <c r="D32" s="3"/>
      <c r="E32" s="19"/>
      <c r="F32" s="14"/>
      <c r="G32" s="14"/>
      <c r="H32" s="30"/>
      <c r="I32" s="82"/>
    </row>
    <row r="33" spans="1:9" ht="26.25">
      <c r="A33" s="84">
        <v>1</v>
      </c>
      <c r="B33" s="116" t="s">
        <v>60</v>
      </c>
      <c r="C33" s="61" t="s">
        <v>61</v>
      </c>
      <c r="D33" s="3" t="s">
        <v>10</v>
      </c>
      <c r="E33" s="19">
        <v>290</v>
      </c>
      <c r="F33" s="33"/>
      <c r="G33" s="27"/>
      <c r="H33" s="32"/>
      <c r="I33" s="82"/>
    </row>
    <row r="34" spans="1:9">
      <c r="A34" s="87" t="s">
        <v>32</v>
      </c>
      <c r="B34" s="2" t="s">
        <v>34</v>
      </c>
      <c r="C34" s="60"/>
      <c r="D34" s="3"/>
      <c r="E34" s="19"/>
      <c r="F34" s="14"/>
      <c r="G34" s="14"/>
      <c r="H34" s="30"/>
      <c r="I34" s="82"/>
    </row>
    <row r="35" spans="1:9">
      <c r="A35" s="84">
        <v>1</v>
      </c>
      <c r="B35" s="4" t="s">
        <v>35</v>
      </c>
      <c r="C35" s="59" t="s">
        <v>43</v>
      </c>
      <c r="D35" s="3" t="s">
        <v>10</v>
      </c>
      <c r="E35" s="19">
        <v>12</v>
      </c>
      <c r="F35" s="33"/>
      <c r="G35" s="27"/>
      <c r="H35" s="32"/>
      <c r="I35" s="82"/>
    </row>
    <row r="36" spans="1:9">
      <c r="A36" s="84"/>
      <c r="B36" s="5"/>
      <c r="C36" s="64"/>
      <c r="D36" s="3"/>
      <c r="E36" s="16"/>
      <c r="F36" s="39"/>
      <c r="G36" s="122"/>
      <c r="H36" s="29"/>
      <c r="I36" s="82"/>
    </row>
    <row r="37" spans="1:9" ht="16.5" thickBot="1">
      <c r="A37" s="124" t="s">
        <v>36</v>
      </c>
      <c r="B37" s="125"/>
      <c r="C37" s="125"/>
      <c r="D37" s="125"/>
      <c r="E37" s="125"/>
      <c r="F37" s="125"/>
      <c r="G37" s="125"/>
      <c r="H37" s="125"/>
      <c r="I37" s="103">
        <f>SUM(H6:H36)</f>
        <v>0</v>
      </c>
    </row>
    <row r="38" spans="1:9" ht="15.75">
      <c r="A38" s="132" t="s">
        <v>76</v>
      </c>
      <c r="B38" s="67" t="s">
        <v>74</v>
      </c>
      <c r="C38" s="68"/>
      <c r="D38" s="69"/>
      <c r="E38" s="70"/>
      <c r="F38" s="71"/>
      <c r="G38" s="71"/>
      <c r="H38" s="72"/>
      <c r="I38" s="82"/>
    </row>
    <row r="39" spans="1:9">
      <c r="A39" s="85" t="s">
        <v>9</v>
      </c>
      <c r="B39" s="8" t="s">
        <v>12</v>
      </c>
      <c r="C39" s="57"/>
      <c r="D39" s="10"/>
      <c r="E39" s="18"/>
      <c r="F39" s="14"/>
      <c r="G39" s="14"/>
      <c r="H39" s="30"/>
      <c r="I39" s="82"/>
    </row>
    <row r="40" spans="1:9" ht="76.5">
      <c r="A40" s="133">
        <v>1</v>
      </c>
      <c r="B40" s="50" t="s">
        <v>52</v>
      </c>
      <c r="C40" s="52" t="s">
        <v>13</v>
      </c>
      <c r="D40" s="10" t="s">
        <v>10</v>
      </c>
      <c r="E40" s="18">
        <v>35</v>
      </c>
      <c r="F40" s="38"/>
      <c r="G40" s="27"/>
      <c r="H40" s="31"/>
      <c r="I40" s="82"/>
    </row>
    <row r="41" spans="1:9">
      <c r="A41" s="133">
        <v>2</v>
      </c>
      <c r="B41" s="9" t="s">
        <v>37</v>
      </c>
      <c r="C41" s="58" t="s">
        <v>14</v>
      </c>
      <c r="D41" s="10" t="s">
        <v>38</v>
      </c>
      <c r="E41" s="18">
        <v>50</v>
      </c>
      <c r="F41" s="38"/>
      <c r="G41" s="27"/>
      <c r="H41" s="31"/>
      <c r="I41" s="82"/>
    </row>
    <row r="42" spans="1:9" ht="114.75">
      <c r="A42" s="133">
        <v>3</v>
      </c>
      <c r="B42" s="51" t="s">
        <v>51</v>
      </c>
      <c r="C42" s="52" t="s">
        <v>16</v>
      </c>
      <c r="D42" s="26" t="s">
        <v>10</v>
      </c>
      <c r="E42" s="18">
        <v>25</v>
      </c>
      <c r="F42" s="38"/>
      <c r="G42" s="27"/>
      <c r="H42" s="31"/>
      <c r="I42" s="82"/>
    </row>
    <row r="43" spans="1:9" ht="76.5">
      <c r="A43" s="133">
        <v>4</v>
      </c>
      <c r="B43" s="81" t="s">
        <v>57</v>
      </c>
      <c r="C43" s="62" t="s">
        <v>13</v>
      </c>
      <c r="D43" s="42" t="s">
        <v>10</v>
      </c>
      <c r="E43" s="16">
        <v>30</v>
      </c>
      <c r="F43" s="39"/>
      <c r="G43" s="27"/>
      <c r="H43" s="80"/>
      <c r="I43" s="89"/>
    </row>
    <row r="44" spans="1:9" ht="102">
      <c r="A44" s="133">
        <v>5</v>
      </c>
      <c r="B44" s="50" t="s">
        <v>53</v>
      </c>
      <c r="C44" s="52" t="s">
        <v>44</v>
      </c>
      <c r="D44" s="10" t="s">
        <v>10</v>
      </c>
      <c r="E44" s="18">
        <v>120</v>
      </c>
      <c r="F44" s="38"/>
      <c r="G44" s="27"/>
      <c r="H44" s="31"/>
      <c r="I44" s="82"/>
    </row>
    <row r="45" spans="1:9" ht="102">
      <c r="A45" s="133">
        <v>6</v>
      </c>
      <c r="B45" s="51" t="s">
        <v>50</v>
      </c>
      <c r="C45" s="52" t="s">
        <v>15</v>
      </c>
      <c r="D45" s="66" t="s">
        <v>38</v>
      </c>
      <c r="E45" s="18">
        <v>35</v>
      </c>
      <c r="F45" s="38"/>
      <c r="G45" s="27"/>
      <c r="H45" s="31"/>
      <c r="I45" s="82"/>
    </row>
    <row r="46" spans="1:9">
      <c r="A46" s="87" t="s">
        <v>11</v>
      </c>
      <c r="B46" s="2" t="s">
        <v>18</v>
      </c>
      <c r="C46" s="60"/>
      <c r="D46" s="3"/>
      <c r="E46" s="19"/>
      <c r="F46" s="14"/>
      <c r="G46" s="14"/>
      <c r="H46" s="30"/>
      <c r="I46" s="82"/>
    </row>
    <row r="47" spans="1:9" ht="38.25">
      <c r="A47" s="88">
        <v>1</v>
      </c>
      <c r="B47" s="7" t="s">
        <v>19</v>
      </c>
      <c r="C47" s="52" t="s">
        <v>20</v>
      </c>
      <c r="D47" s="6" t="s">
        <v>10</v>
      </c>
      <c r="E47" s="19">
        <v>70</v>
      </c>
      <c r="F47" s="33"/>
      <c r="G47" s="27"/>
      <c r="H47" s="32"/>
      <c r="I47" s="82"/>
    </row>
    <row r="48" spans="1:9">
      <c r="A48" s="84"/>
      <c r="B48" s="4"/>
      <c r="C48" s="59"/>
      <c r="D48" s="3"/>
      <c r="E48" s="19"/>
      <c r="F48" s="33"/>
      <c r="G48" s="33"/>
      <c r="H48" s="29"/>
      <c r="I48" s="82"/>
    </row>
    <row r="49" spans="1:9">
      <c r="A49" s="87" t="s">
        <v>17</v>
      </c>
      <c r="B49" s="2" t="s">
        <v>71</v>
      </c>
      <c r="C49" s="60"/>
      <c r="D49" s="3"/>
      <c r="E49" s="19"/>
      <c r="F49" s="16"/>
      <c r="G49" s="25"/>
      <c r="H49" s="30"/>
      <c r="I49" s="82"/>
    </row>
    <row r="50" spans="1:9" ht="25.5">
      <c r="A50" s="84">
        <v>1</v>
      </c>
      <c r="B50" s="116" t="s">
        <v>72</v>
      </c>
      <c r="C50" s="52" t="s">
        <v>25</v>
      </c>
      <c r="D50" s="6" t="s">
        <v>10</v>
      </c>
      <c r="E50" s="19">
        <v>55</v>
      </c>
      <c r="F50" s="33"/>
      <c r="G50" s="27"/>
      <c r="H50" s="34"/>
      <c r="I50" s="82"/>
    </row>
    <row r="51" spans="1:9">
      <c r="A51" s="84"/>
      <c r="B51" s="116"/>
      <c r="C51" s="52"/>
      <c r="D51" s="6"/>
      <c r="E51" s="19"/>
      <c r="F51" s="33"/>
      <c r="G51" s="27"/>
      <c r="H51" s="34"/>
      <c r="I51" s="82"/>
    </row>
    <row r="52" spans="1:9" ht="25.5">
      <c r="A52" s="120" t="s">
        <v>22</v>
      </c>
      <c r="B52" s="7" t="s">
        <v>28</v>
      </c>
      <c r="C52" s="52"/>
      <c r="D52" s="74" t="s">
        <v>68</v>
      </c>
      <c r="E52" s="19">
        <v>35</v>
      </c>
      <c r="F52" s="33"/>
      <c r="G52" s="27"/>
      <c r="H52" s="34"/>
      <c r="I52" s="82"/>
    </row>
    <row r="53" spans="1:9">
      <c r="A53" s="84"/>
      <c r="B53" s="4"/>
      <c r="C53" s="59"/>
      <c r="D53" s="3"/>
      <c r="E53" s="19"/>
      <c r="F53" s="33"/>
      <c r="G53" s="33"/>
      <c r="H53" s="29"/>
      <c r="I53" s="82"/>
    </row>
    <row r="54" spans="1:9">
      <c r="A54" s="96" t="s">
        <v>23</v>
      </c>
      <c r="B54" s="97" t="s">
        <v>70</v>
      </c>
      <c r="C54" s="98"/>
      <c r="D54" s="94"/>
      <c r="E54" s="94"/>
      <c r="F54" s="94"/>
      <c r="G54" s="95"/>
      <c r="H54" s="30"/>
      <c r="I54" s="82"/>
    </row>
    <row r="55" spans="1:9" ht="26.25">
      <c r="A55" s="99">
        <v>1</v>
      </c>
      <c r="B55" s="100" t="s">
        <v>63</v>
      </c>
      <c r="C55" s="98"/>
      <c r="D55" s="98" t="s">
        <v>21</v>
      </c>
      <c r="E55" s="94">
        <v>1</v>
      </c>
      <c r="F55" s="94"/>
      <c r="G55" s="27"/>
      <c r="H55" s="108"/>
      <c r="I55" s="115"/>
    </row>
    <row r="56" spans="1:9" ht="26.25">
      <c r="A56" s="99">
        <v>2</v>
      </c>
      <c r="B56" s="100" t="s">
        <v>64</v>
      </c>
      <c r="C56" s="98"/>
      <c r="D56" s="98" t="s">
        <v>21</v>
      </c>
      <c r="E56" s="94">
        <v>4</v>
      </c>
      <c r="F56" s="94"/>
      <c r="G56" s="27"/>
      <c r="H56" s="108"/>
      <c r="I56" s="115"/>
    </row>
    <row r="57" spans="1:9">
      <c r="A57" s="101"/>
      <c r="B57" s="102"/>
      <c r="C57" s="98"/>
      <c r="D57" s="93"/>
      <c r="E57" s="93"/>
      <c r="F57" s="94"/>
      <c r="G57" s="109"/>
      <c r="H57" s="29"/>
      <c r="I57" s="82"/>
    </row>
    <row r="58" spans="1:9">
      <c r="A58" s="87" t="s">
        <v>26</v>
      </c>
      <c r="B58" s="2" t="s">
        <v>33</v>
      </c>
      <c r="C58" s="60"/>
      <c r="D58" s="3"/>
      <c r="E58" s="19"/>
      <c r="F58" s="14"/>
      <c r="G58" s="14"/>
      <c r="H58" s="30"/>
      <c r="I58" s="82"/>
    </row>
    <row r="59" spans="1:9" ht="26.25">
      <c r="A59" s="88">
        <v>1</v>
      </c>
      <c r="B59" s="116" t="s">
        <v>60</v>
      </c>
      <c r="C59" s="61" t="s">
        <v>61</v>
      </c>
      <c r="D59" s="3" t="s">
        <v>10</v>
      </c>
      <c r="E59" s="19">
        <v>310</v>
      </c>
      <c r="F59" s="33"/>
      <c r="G59" s="27"/>
      <c r="H59" s="32"/>
      <c r="I59" s="82"/>
    </row>
    <row r="60" spans="1:9">
      <c r="A60" s="84"/>
      <c r="B60" s="5"/>
      <c r="C60" s="64"/>
      <c r="D60" s="3"/>
      <c r="E60" s="16"/>
      <c r="F60" s="39"/>
      <c r="G60" s="122"/>
      <c r="H60" s="29"/>
      <c r="I60" s="82"/>
    </row>
    <row r="61" spans="1:9" ht="15.75">
      <c r="A61" s="126" t="s">
        <v>36</v>
      </c>
      <c r="B61" s="127"/>
      <c r="C61" s="127"/>
      <c r="D61" s="127"/>
      <c r="E61" s="127"/>
      <c r="F61" s="127"/>
      <c r="G61" s="127"/>
      <c r="H61" s="36"/>
      <c r="I61" s="91"/>
    </row>
    <row r="62" spans="1:9" ht="16.5" thickBot="1">
      <c r="A62" s="129" t="s">
        <v>55</v>
      </c>
      <c r="B62" s="130"/>
      <c r="C62" s="130"/>
      <c r="D62" s="130"/>
      <c r="E62" s="130"/>
      <c r="F62" s="130"/>
      <c r="G62" s="130"/>
      <c r="H62" s="130"/>
      <c r="I62" s="128">
        <f>G36+G60</f>
        <v>0</v>
      </c>
    </row>
  </sheetData>
  <mergeCells count="4">
    <mergeCell ref="A2:G2"/>
    <mergeCell ref="A37:H37"/>
    <mergeCell ref="A61:G61"/>
    <mergeCell ref="A62:H62"/>
  </mergeCells>
  <printOptions horizontalCentered="1" verticalCentered="1"/>
  <pageMargins left="0" right="0" top="0.19685039370078741" bottom="0" header="0" footer="0"/>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PART 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2023-07-28T06:23:38Z</dcterms:modified>
</cp:coreProperties>
</file>